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Report" sheetId="1" r:id="rId1"/>
  </sheets>
  <definedNames>
    <definedName name="__bookmark_1">Report!$A$6:$C$50</definedName>
    <definedName name="_xlnm.Print_Titles" localSheetId="0">Report!$6:$6</definedName>
  </definedNames>
  <calcPr calcId="162913"/>
</workbook>
</file>

<file path=xl/calcChain.xml><?xml version="1.0" encoding="utf-8"?>
<calcChain xmlns="http://schemas.openxmlformats.org/spreadsheetml/2006/main">
  <c r="C44" i="1" l="1"/>
  <c r="C45" i="1"/>
  <c r="C25" i="1" l="1"/>
</calcChain>
</file>

<file path=xl/sharedStrings.xml><?xml version="1.0" encoding="utf-8"?>
<sst xmlns="http://schemas.openxmlformats.org/spreadsheetml/2006/main" count="96" uniqueCount="96">
  <si>
    <t>к решению Переславль-Залесской</t>
  </si>
  <si>
    <t>городской Думы</t>
  </si>
  <si>
    <t>от №</t>
  </si>
  <si>
    <t>Прогнозируемые доходы бюджета городского округа город Переславль-Залесский Ярославской области на 2021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</si>
  <si>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</si>
  <si>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</si>
  <si>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2021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</si>
  <si>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</si>
  <si>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</si>
  <si>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</si>
  <si>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</si>
  <si>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</si>
  <si>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</si>
  <si>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</si>
  <si>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</si>
  <si>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</si>
  <si>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</si>
  <si>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</si>
  <si>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</si>
  <si>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</si>
  <si>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</si>
  <si>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</si>
  <si>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</si>
  <si>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</si>
  <si>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</si>
  <si>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</si>
  <si>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</si>
  <si>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</si>
  <si>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</si>
  <si>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</si>
  <si>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</si>
  <si>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</si>
  <si>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</si>
  <si>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</si>
  <si>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</si>
  <si>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</si>
  <si>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</si>
  <si>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</si>
  <si>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</si>
  <si>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</si>
  <si>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</si>
  <si>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</si>
  <si>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</si>
  <si>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</si>
  <si>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</si>
  <si>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</si>
  <si>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</si>
  <si>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</si>
  <si>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</si>
  <si>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</si>
  <si>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</si>
  <si>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</si>
  <si>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</si>
  <si>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</si>
  <si>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</si>
  <si>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</si>
  <si>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</si>
  <si>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</si>
  <si>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</si>
  <si>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</si>
  <si>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</si>
  <si>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</si>
  <si>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</si>
  <si>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</si>
  <si>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</si>
  <si>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</si>
  <si>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</si>
  <si>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</si>
  <si>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</si>
  <si>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</si>
  <si>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</si>
  <si>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</si>
  <si>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</si>
  <si>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</si>
  <si>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</si>
  <si>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</si>
  <si>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</si>
  <si>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</si>
  <si>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</si>
  <si>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</si>
  <si>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</si>
  <si>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</si>
  <si>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</si>
  <si>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</si>
  <si>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</si>
  <si>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</si>
  <si>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</si>
  <si>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</si>
  <si>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</si>
  <si>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</si>
  <si>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</si>
  <si>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000 1 09 00000 00 0000 000</t>
  </si>
  <si>
    <t>ЗАДОЛЖЕННОСТЬ И ПЕРЕРАСЧЕТЫ ПО ОТМЕНЕННЫМ НАЛОГАМ, СБОРАМ И ИНЫМ ОБЯЗАТЕЛЬНЫМ ПЛАТЕЖАМ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</si>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</sst>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2" fillId="0" borderId="10" xfId="0" applyNumberFormat="1" applyFont="1" applyFill="1" applyBorder="1" applyAlignment="1" applyProtection="1">
      <alignment horizontal="left" vertical="top" wrapText="1"/>
    </xf>
    <xf numFmtId="4" fontId="22" fillId="0" borderId="10" xfId="0" applyNumberFormat="1" applyFont="1" applyFill="1" applyBorder="1" applyAlignment="1" applyProtection="1">
      <alignment horizontal="left" vertical="top" wrapText="1"/>
    </xf>
    <xf numFmtId="0" fontId="23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tabSelected="1" workbookViewId="0">
      <selection activeCell="C48" sqref="C48"/>
    </sheetView>
  </sheetViews>
  <sheetFormatPr defaultRowHeight="15" x14ac:dyDescent="0.25"/>
  <cols>
    <col min="1" max="1" width="29.42578125" customWidth="1"/>
    <col min="2" max="2" width="44.140625" customWidth="1"/>
    <col min="3" max="3" width="24" customWidth="1"/>
  </cols>
  <sheetData>
    <row r="1" spans="1:3" ht="18.75" x14ac:dyDescent="0.25">
      <c r="A1" s="10" t="s">
        <v>95</v>
      </c>
      <c r="B1" s="11"/>
      <c r="C1" s="11"/>
    </row>
    <row r="2" spans="1:3" ht="18.75" x14ac:dyDescent="0.25">
      <c r="A2" s="11" t="s">
        <v>0</v>
      </c>
      <c r="B2" s="11"/>
      <c r="C2" s="11"/>
    </row>
    <row r="3" spans="1:3" ht="18.75" x14ac:dyDescent="0.25">
      <c r="A3" s="11" t="s">
        <v>1</v>
      </c>
      <c r="B3" s="11"/>
      <c r="C3" s="11"/>
    </row>
    <row r="4" spans="1:3" ht="18.75" x14ac:dyDescent="0.25">
      <c r="A4" s="11" t="s">
        <v>2</v>
      </c>
      <c r="B4" s="11"/>
      <c r="C4" s="11"/>
    </row>
    <row r="5" spans="1:3" ht="68.25" customHeight="1" x14ac:dyDescent="0.25">
      <c r="A5" s="12" t="s">
        <v>3</v>
      </c>
      <c r="B5" s="12"/>
      <c r="C5" s="12"/>
    </row>
    <row r="6" spans="1:3" ht="37.5" x14ac:dyDescent="0.25">
      <c r="A6" s="1" t="s">
        <v>4</v>
      </c>
      <c r="B6" s="1" t="s">
        <v>5</v>
      </c>
      <c r="C6" s="1" t="s">
        <v>6</v>
      </c>
    </row>
    <row r="7" spans="1:3" ht="37.5" x14ac:dyDescent="0.25">
      <c r="A7" s="2" t="s">
        <v>7</v>
      </c>
      <c r="B7" s="2" t="s">
        <v>8</v>
      </c>
      <c r="C7" s="3">
        <v>642124175.32000005</v>
      </c>
    </row>
    <row r="8" spans="1:3" ht="37.5" x14ac:dyDescent="0.25">
      <c r="A8" s="2" t="s">
        <v>9</v>
      </c>
      <c r="B8" s="2" t="s">
        <v>10</v>
      </c>
      <c r="C8" s="3">
        <v>307230610</v>
      </c>
    </row>
    <row r="9" spans="1:3" ht="37.5" x14ac:dyDescent="0.25">
      <c r="A9" s="4" t="s">
        <v>11</v>
      </c>
      <c r="B9" s="4" t="s">
        <v>12</v>
      </c>
      <c r="C9" s="5">
        <v>307230610</v>
      </c>
    </row>
    <row r="10" spans="1:3" ht="93.75" x14ac:dyDescent="0.25">
      <c r="A10" s="2" t="s">
        <v>13</v>
      </c>
      <c r="B10" s="2" t="s">
        <v>14</v>
      </c>
      <c r="C10" s="3">
        <v>30425390</v>
      </c>
    </row>
    <row r="11" spans="1:3" ht="75" x14ac:dyDescent="0.25">
      <c r="A11" s="4" t="s">
        <v>15</v>
      </c>
      <c r="B11" s="4" t="s">
        <v>16</v>
      </c>
      <c r="C11" s="5">
        <v>30425390</v>
      </c>
    </row>
    <row r="12" spans="1:3" ht="37.5" x14ac:dyDescent="0.25">
      <c r="A12" s="2" t="s">
        <v>17</v>
      </c>
      <c r="B12" s="2" t="s">
        <v>18</v>
      </c>
      <c r="C12" s="3">
        <v>28449500</v>
      </c>
    </row>
    <row r="13" spans="1:3" ht="56.25" x14ac:dyDescent="0.25">
      <c r="A13" s="4" t="s">
        <v>19</v>
      </c>
      <c r="B13" s="4" t="s">
        <v>20</v>
      </c>
      <c r="C13" s="5">
        <v>9022000</v>
      </c>
    </row>
    <row r="14" spans="1:3" ht="37.5" x14ac:dyDescent="0.25">
      <c r="A14" s="4" t="s">
        <v>21</v>
      </c>
      <c r="B14" s="4" t="s">
        <v>22</v>
      </c>
      <c r="C14" s="5">
        <v>359500</v>
      </c>
    </row>
    <row r="15" spans="1:3" ht="56.25" x14ac:dyDescent="0.25">
      <c r="A15" s="4" t="s">
        <v>23</v>
      </c>
      <c r="B15" s="4" t="s">
        <v>24</v>
      </c>
      <c r="C15" s="5">
        <v>19068000</v>
      </c>
    </row>
    <row r="16" spans="1:3" ht="37.5" x14ac:dyDescent="0.25">
      <c r="A16" s="2" t="s">
        <v>25</v>
      </c>
      <c r="B16" s="2" t="s">
        <v>26</v>
      </c>
      <c r="C16" s="3">
        <v>186860500</v>
      </c>
    </row>
    <row r="17" spans="1:3" ht="37.5" x14ac:dyDescent="0.25">
      <c r="A17" s="4" t="s">
        <v>27</v>
      </c>
      <c r="B17" s="4" t="s">
        <v>28</v>
      </c>
      <c r="C17" s="5">
        <v>32532000</v>
      </c>
    </row>
    <row r="18" spans="1:3" ht="37.5" x14ac:dyDescent="0.25">
      <c r="A18" s="4" t="s">
        <v>29</v>
      </c>
      <c r="B18" s="4" t="s">
        <v>30</v>
      </c>
      <c r="C18" s="5">
        <v>154328500</v>
      </c>
    </row>
    <row r="19" spans="1:3" ht="37.5" x14ac:dyDescent="0.25">
      <c r="A19" s="2" t="s">
        <v>31</v>
      </c>
      <c r="B19" s="2" t="s">
        <v>32</v>
      </c>
      <c r="C19" s="3">
        <v>9650000</v>
      </c>
    </row>
    <row r="20" spans="1:3" ht="75" x14ac:dyDescent="0.25">
      <c r="A20" s="4" t="s">
        <v>33</v>
      </c>
      <c r="B20" s="4" t="s">
        <v>34</v>
      </c>
      <c r="C20" s="5">
        <v>9650000</v>
      </c>
    </row>
    <row r="21" spans="1:3" ht="93.75" x14ac:dyDescent="0.25">
      <c r="A21" s="2" t="s">
        <v>91</v>
      </c>
      <c r="B21" s="2" t="s">
        <v>92</v>
      </c>
      <c r="C21" s="3">
        <v>5000</v>
      </c>
    </row>
    <row r="22" spans="1:3" ht="131.25" x14ac:dyDescent="0.25">
      <c r="A22" s="2" t="s">
        <v>35</v>
      </c>
      <c r="B22" s="2" t="s">
        <v>36</v>
      </c>
      <c r="C22" s="3">
        <v>38733749</v>
      </c>
    </row>
    <row r="23" spans="1:3" ht="131.25" x14ac:dyDescent="0.25">
      <c r="A23" s="4" t="s">
        <v>93</v>
      </c>
      <c r="B23" s="8" t="s">
        <v>94</v>
      </c>
      <c r="C23" s="9">
        <v>5000</v>
      </c>
    </row>
    <row r="24" spans="1:3" ht="206.25" x14ac:dyDescent="0.25">
      <c r="A24" s="4" t="s">
        <v>37</v>
      </c>
      <c r="B24" s="4" t="s">
        <v>38</v>
      </c>
      <c r="C24" s="5">
        <v>33618249</v>
      </c>
    </row>
    <row r="25" spans="1:3" ht="150" x14ac:dyDescent="0.25">
      <c r="A25" s="4" t="s">
        <v>39</v>
      </c>
      <c r="B25" s="4" t="s">
        <v>40</v>
      </c>
      <c r="C25" s="5">
        <f>34012000-11682000-150000</f>
        <v>22180000</v>
      </c>
    </row>
    <row r="26" spans="1:3" ht="187.5" x14ac:dyDescent="0.25">
      <c r="A26" s="4" t="s">
        <v>41</v>
      </c>
      <c r="B26" s="4" t="s">
        <v>42</v>
      </c>
      <c r="C26" s="5">
        <v>2405000</v>
      </c>
    </row>
    <row r="27" spans="1:3" ht="206.25" x14ac:dyDescent="0.25">
      <c r="A27" s="4" t="s">
        <v>43</v>
      </c>
      <c r="B27" s="4" t="s">
        <v>44</v>
      </c>
      <c r="C27" s="5">
        <v>9033249</v>
      </c>
    </row>
    <row r="28" spans="1:3" ht="187.5" x14ac:dyDescent="0.25">
      <c r="A28" s="4" t="s">
        <v>45</v>
      </c>
      <c r="B28" s="4" t="s">
        <v>46</v>
      </c>
      <c r="C28" s="5">
        <v>5110500</v>
      </c>
    </row>
    <row r="29" spans="1:3" ht="56.25" x14ac:dyDescent="0.25">
      <c r="A29" s="2" t="s">
        <v>47</v>
      </c>
      <c r="B29" s="2" t="s">
        <v>48</v>
      </c>
      <c r="C29" s="3">
        <v>365000</v>
      </c>
    </row>
    <row r="30" spans="1:3" ht="37.5" x14ac:dyDescent="0.25">
      <c r="A30" s="4" t="s">
        <v>49</v>
      </c>
      <c r="B30" s="4" t="s">
        <v>50</v>
      </c>
      <c r="C30" s="5">
        <v>365000</v>
      </c>
    </row>
    <row r="31" spans="1:3" ht="75" x14ac:dyDescent="0.25">
      <c r="A31" s="2" t="s">
        <v>51</v>
      </c>
      <c r="B31" s="2" t="s">
        <v>52</v>
      </c>
      <c r="C31" s="3">
        <v>994803.32</v>
      </c>
    </row>
    <row r="32" spans="1:3" ht="37.5" x14ac:dyDescent="0.25">
      <c r="A32" s="4" t="s">
        <v>53</v>
      </c>
      <c r="B32" s="4" t="s">
        <v>54</v>
      </c>
      <c r="C32" s="5">
        <v>160000</v>
      </c>
    </row>
    <row r="33" spans="1:3" ht="37.5" x14ac:dyDescent="0.25">
      <c r="A33" s="4" t="s">
        <v>55</v>
      </c>
      <c r="B33" s="4" t="s">
        <v>56</v>
      </c>
      <c r="C33" s="5">
        <v>834803.32</v>
      </c>
    </row>
    <row r="34" spans="1:3" ht="75" x14ac:dyDescent="0.25">
      <c r="A34" s="2" t="s">
        <v>57</v>
      </c>
      <c r="B34" s="2" t="s">
        <v>58</v>
      </c>
      <c r="C34" s="3">
        <v>29479500</v>
      </c>
    </row>
    <row r="35" spans="1:3" ht="187.5" x14ac:dyDescent="0.25">
      <c r="A35" s="4" t="s">
        <v>59</v>
      </c>
      <c r="B35" s="4" t="s">
        <v>60</v>
      </c>
      <c r="C35" s="5">
        <v>8949500</v>
      </c>
    </row>
    <row r="36" spans="1:3" ht="75" x14ac:dyDescent="0.25">
      <c r="A36" s="4" t="s">
        <v>61</v>
      </c>
      <c r="B36" s="4" t="s">
        <v>62</v>
      </c>
      <c r="C36" s="5">
        <v>20530000</v>
      </c>
    </row>
    <row r="37" spans="1:3" ht="37.5" x14ac:dyDescent="0.25">
      <c r="A37" s="2" t="s">
        <v>63</v>
      </c>
      <c r="B37" s="2" t="s">
        <v>64</v>
      </c>
      <c r="C37" s="3">
        <v>4430340</v>
      </c>
    </row>
    <row r="38" spans="1:3" ht="93.75" x14ac:dyDescent="0.25">
      <c r="A38" s="4" t="s">
        <v>65</v>
      </c>
      <c r="B38" s="4" t="s">
        <v>66</v>
      </c>
      <c r="C38" s="5">
        <v>1467032</v>
      </c>
    </row>
    <row r="39" spans="1:3" ht="93.75" x14ac:dyDescent="0.25">
      <c r="A39" s="4" t="s">
        <v>67</v>
      </c>
      <c r="B39" s="4" t="s">
        <v>68</v>
      </c>
      <c r="C39" s="5">
        <v>520000</v>
      </c>
    </row>
    <row r="40" spans="1:3" ht="37.5" x14ac:dyDescent="0.25">
      <c r="A40" s="4" t="s">
        <v>69</v>
      </c>
      <c r="B40" s="4" t="s">
        <v>70</v>
      </c>
      <c r="C40" s="5">
        <v>1663778</v>
      </c>
    </row>
    <row r="41" spans="1:3" ht="37.5" x14ac:dyDescent="0.25">
      <c r="A41" s="4" t="s">
        <v>71</v>
      </c>
      <c r="B41" s="4" t="s">
        <v>72</v>
      </c>
      <c r="C41" s="5">
        <v>779530</v>
      </c>
    </row>
    <row r="42" spans="1:3" ht="37.5" x14ac:dyDescent="0.25">
      <c r="A42" s="2" t="s">
        <v>73</v>
      </c>
      <c r="B42" s="2" t="s">
        <v>74</v>
      </c>
      <c r="C42" s="3">
        <v>5499783</v>
      </c>
    </row>
    <row r="43" spans="1:3" ht="37.5" x14ac:dyDescent="0.25">
      <c r="A43" s="4" t="s">
        <v>75</v>
      </c>
      <c r="B43" s="4" t="s">
        <v>76</v>
      </c>
      <c r="C43" s="5">
        <v>5499783</v>
      </c>
    </row>
    <row r="44" spans="1:3" ht="37.5" x14ac:dyDescent="0.25">
      <c r="A44" s="2" t="s">
        <v>77</v>
      </c>
      <c r="B44" s="2" t="s">
        <v>78</v>
      </c>
      <c r="C44" s="3">
        <f>C45</f>
        <v>1747032929.24</v>
      </c>
    </row>
    <row r="45" spans="1:3" ht="93.75" x14ac:dyDescent="0.25">
      <c r="A45" s="2" t="s">
        <v>79</v>
      </c>
      <c r="B45" s="2" t="s">
        <v>80</v>
      </c>
      <c r="C45" s="3">
        <f>C46+C47+C48+C49</f>
        <v>1747032929.24</v>
      </c>
    </row>
    <row r="46" spans="1:3" ht="37.5" x14ac:dyDescent="0.25">
      <c r="A46" s="2" t="s">
        <v>81</v>
      </c>
      <c r="B46" s="2" t="s">
        <v>82</v>
      </c>
      <c r="C46" s="3">
        <v>278985318</v>
      </c>
    </row>
    <row r="47" spans="1:3" ht="56.25" x14ac:dyDescent="0.25">
      <c r="A47" s="2" t="s">
        <v>83</v>
      </c>
      <c r="B47" s="2" t="s">
        <v>84</v>
      </c>
      <c r="C47" s="3">
        <v>127028107.23999999</v>
      </c>
    </row>
    <row r="48" spans="1:3" ht="56.25" x14ac:dyDescent="0.25">
      <c r="A48" s="2" t="s">
        <v>85</v>
      </c>
      <c r="B48" s="2" t="s">
        <v>86</v>
      </c>
      <c r="C48" s="3">
        <v>1305508942</v>
      </c>
    </row>
    <row r="49" spans="1:3" ht="37.5" x14ac:dyDescent="0.25">
      <c r="A49" s="2" t="s">
        <v>87</v>
      </c>
      <c r="B49" s="6" t="s">
        <v>88</v>
      </c>
      <c r="C49" s="3">
        <v>35510562</v>
      </c>
    </row>
    <row r="50" spans="1:3" ht="18.75" x14ac:dyDescent="0.25">
      <c r="A50" s="2" t="s">
        <v>89</v>
      </c>
      <c r="B50" s="7" t="s">
        <v>90</v>
      </c>
      <c r="C50" s="3">
        <v>2389157104.5599999</v>
      </c>
    </row>
  </sheetData>
  <mergeCells count="5">
    <mergeCell ref="A1:C1"/>
    <mergeCell ref="A2:C2"/>
    <mergeCell ref="A3:C3"/>
    <mergeCell ref="A4:C4"/>
    <mergeCell ref="A5:C5"/>
  </mergeCells>
  <pageMargins left="0.78738889999999995" right="0.19684723000000001" top="0.39369446000000002" bottom="0.39369446000000002" header="0.01" footer="0.5"/>
  <pageSetup paperSize="9" scale="95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Kasatkina</dc:creator>
  <cp:lastModifiedBy>Mironova</cp:lastModifiedBy>
  <cp:lastPrinted>2021-12-28T13:02:29Z</cp:lastPrinted>
  <dcterms:created xsi:type="dcterms:W3CDTF">2021-12-28T10:30:41Z</dcterms:created>
  <dcterms:modified xsi:type="dcterms:W3CDTF">2021-12-28T13:02:39Z</dcterms:modified>
</cp:coreProperties>
</file>